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ДС11мес_ЭКО+расходы" sheetId="2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'ДС11мес_ЭКО+расходы'!$A$1:$AK$16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8" i="2" l="1"/>
  <c r="AJ14" i="2"/>
  <c r="AB14" i="2" l="1"/>
  <c r="AH14" i="2" s="1"/>
  <c r="AK14" i="2" s="1"/>
  <c r="AD15" i="2" l="1"/>
  <c r="AH7" i="2" l="1"/>
  <c r="AH8" i="2" l="1"/>
  <c r="AK8" i="2" s="1"/>
  <c r="AH9" i="2"/>
  <c r="AK9" i="2" s="1"/>
  <c r="AK7" i="2"/>
  <c r="AF15" i="2"/>
  <c r="D15" i="2"/>
  <c r="V15" i="2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AH10" i="2" l="1"/>
  <c r="AK10" i="2" s="1"/>
  <c r="Q15" i="2"/>
  <c r="W15" i="2"/>
  <c r="Z15" i="2"/>
  <c r="AB15" i="2"/>
  <c r="P15" i="2"/>
  <c r="X15" i="2"/>
  <c r="N15" i="2"/>
  <c r="C15" i="2"/>
  <c r="G15" i="2"/>
  <c r="U15" i="2"/>
  <c r="O15" i="2"/>
  <c r="S15" i="2"/>
  <c r="Y15" i="2" l="1"/>
  <c r="R15" i="2"/>
  <c r="M15" i="2"/>
  <c r="F15" i="2"/>
  <c r="L15" i="2" s="1"/>
  <c r="I15" i="2" l="1"/>
  <c r="AK11" i="2"/>
  <c r="AH11" i="2"/>
  <c r="AG15" i="2"/>
  <c r="T15" i="2"/>
  <c r="E15" i="2" l="1"/>
  <c r="H15" i="2"/>
  <c r="AH12" i="2"/>
  <c r="AK12" i="2" s="1"/>
  <c r="AK13" i="2" s="1"/>
  <c r="AK15" i="2" s="1"/>
  <c r="AJ11" i="2"/>
  <c r="AJ13" i="2" s="1"/>
  <c r="AJ15" i="2" s="1"/>
  <c r="AA15" i="2"/>
  <c r="AC15" i="2" s="1"/>
  <c r="K15" i="2"/>
  <c r="J15" i="2"/>
  <c r="AH13" i="2" l="1"/>
  <c r="AH15" i="2" s="1"/>
  <c r="AE15" i="2" l="1"/>
</calcChain>
</file>

<file path=xl/sharedStrings.xml><?xml version="1.0" encoding="utf-8"?>
<sst xmlns="http://schemas.openxmlformats.org/spreadsheetml/2006/main" count="44" uniqueCount="37">
  <si>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</si>
  <si>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</si>
  <si>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</si>
  <si>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</si>
  <si>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</si>
  <si>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</si>
  <si>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</si>
  <si>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</si>
  <si>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</si>
  <si>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</si>
  <si>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</si>
  <si>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ООО «ИНМЕД» </t>
  </si>
  <si>
    <t>ООО «Медцентр-УЗИ»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</si>
  <si>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</si>
  <si>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</si>
  <si>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</si>
  <si>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</si>
  <si>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</si>
  <si>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</si>
  <si>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</si>
  <si>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</si>
  <si>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</si>
  <si>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</si>
  <si>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</si>
  <si>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</si>
  <si>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</si>
  <si>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ИТОГО с учетом предложений Комиссии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</si>
  <si>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</si>
  <si>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</si>
  <si>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Фактически оказанные объемы медицинской помощи 
(всего с учетом отклоненных по коду 62)
 за период январь-март 2022</t>
  </si>
  <si>
    <t>Остаток распределенных объемов медицинской помощи до конца  
2022 г. 
(распределено на год - факт) 
гр1-гр7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</si>
  <si>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январь-апрель 2022</t>
  </si>
  <si>
    <t>Протокол № 6от 12.04.2022</t>
  </si>
  <si>
    <t>Распределенные объемы за период январь-март 2022 (гр1/12*4)</t>
  </si>
  <si>
    <t>Уровень исполнения за период 4 мес, в %</t>
  </si>
  <si>
    <t>Среднемесячный объем оказанной медицинской помощи за период  январь-апрель 2022 г.  (факт /4 мес)</t>
  </si>
  <si>
    <t>Приложение №2.2.9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</si>
</sst>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</numFmts>
  <fonts count="37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3" fillId="0" borderId="0" xfId="0" applyNumberFormat="1" applyFont="1" applyFill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6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0" fontId="4" fillId="6" borderId="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K18"/>
  <sheetViews>
    <sheetView tabSelected="1" view="pageBreakPreview" zoomScale="50" zoomScaleNormal="50" zoomScaleSheetLayoutView="5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B2" sqref="B2:AG2"/>
    </sheetView>
  </sheetViews>
  <sheetFormatPr defaultRowHeight="20.25" x14ac:dyDescent="0.3"/>
  <cols>
    <col min="1" max="1" width="4.33203125" style="37" customWidth="1"/>
    <col min="2" max="2" width="26.109375" style="1" customWidth="1"/>
    <col min="3" max="3" width="10.5546875" style="1" bestFit="1" customWidth="1"/>
    <col min="4" max="4" width="19.6640625" style="1" hidden="1" customWidth="1"/>
    <col min="5" max="6" width="15.44140625" style="1" customWidth="1"/>
    <col min="7" max="7" width="20.5546875" style="1" hidden="1" customWidth="1"/>
    <col min="8" max="8" width="13.4414062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3.5546875" style="1" customWidth="1"/>
    <col min="28" max="28" width="20.6640625" style="1" hidden="1" customWidth="1"/>
    <col min="29" max="29" width="14.5546875" style="1" customWidth="1"/>
    <col min="30" max="30" width="13.44140625" style="1" customWidth="1"/>
    <col min="31" max="31" width="13.6640625" style="1" customWidth="1"/>
    <col min="32" max="32" width="13.21875" style="1" customWidth="1"/>
    <col min="33" max="33" width="12.109375" style="1" customWidth="1"/>
    <col min="34" max="34" width="20" style="1" hidden="1" customWidth="1"/>
    <col min="35" max="35" width="14.109375" style="2" customWidth="1"/>
    <col min="36" max="36" width="11.5546875" style="1" hidden="1" customWidth="1"/>
    <col min="37" max="37" width="20.6640625" style="1" hidden="1" customWidth="1"/>
    <col min="38" max="16384" width="8.88671875" style="1"/>
  </cols>
  <sheetData>
    <row r="1" spans="1:37" x14ac:dyDescent="0.3">
      <c r="AG1" s="2" t="s">
        <v>36</v>
      </c>
    </row>
    <row r="2" spans="1:37" ht="69.75" customHeight="1" x14ac:dyDescent="0.3">
      <c r="B2" s="73" t="s">
        <v>31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43"/>
    </row>
    <row r="3" spans="1:37" s="3" customFormat="1" ht="102" customHeight="1" x14ac:dyDescent="0.2">
      <c r="A3" s="74" t="s">
        <v>0</v>
      </c>
      <c r="B3" s="74" t="s">
        <v>1</v>
      </c>
      <c r="C3" s="69" t="s">
        <v>32</v>
      </c>
      <c r="D3" s="76"/>
      <c r="E3" s="79" t="s">
        <v>33</v>
      </c>
      <c r="F3" s="82" t="s">
        <v>29</v>
      </c>
      <c r="G3" s="82"/>
      <c r="H3" s="83" t="s">
        <v>34</v>
      </c>
      <c r="I3" s="86" t="s">
        <v>17</v>
      </c>
      <c r="J3" s="87"/>
      <c r="K3" s="88"/>
      <c r="L3" s="89" t="s">
        <v>35</v>
      </c>
      <c r="M3" s="89" t="s">
        <v>2</v>
      </c>
      <c r="N3" s="89"/>
      <c r="O3" s="89"/>
      <c r="P3" s="89"/>
      <c r="Q3" s="89"/>
      <c r="R3" s="89"/>
      <c r="S3" s="89"/>
      <c r="T3" s="89" t="s">
        <v>3</v>
      </c>
      <c r="U3" s="89"/>
      <c r="V3" s="89"/>
      <c r="W3" s="89"/>
      <c r="X3" s="89"/>
      <c r="Y3" s="89"/>
      <c r="Z3" s="89"/>
      <c r="AA3" s="69" t="s">
        <v>30</v>
      </c>
      <c r="AB3" s="70"/>
      <c r="AC3" s="89" t="s">
        <v>28</v>
      </c>
      <c r="AD3" s="90" t="s">
        <v>4</v>
      </c>
      <c r="AE3" s="94" t="s">
        <v>5</v>
      </c>
      <c r="AF3" s="95"/>
      <c r="AG3" s="95"/>
      <c r="AH3" s="98" t="s">
        <v>27</v>
      </c>
      <c r="AI3" s="89" t="s">
        <v>19</v>
      </c>
      <c r="AJ3" s="69" t="s">
        <v>26</v>
      </c>
      <c r="AK3" s="70"/>
    </row>
    <row r="4" spans="1:37" s="3" customFormat="1" ht="49.5" customHeight="1" x14ac:dyDescent="0.2">
      <c r="A4" s="75"/>
      <c r="B4" s="75"/>
      <c r="C4" s="77"/>
      <c r="D4" s="78"/>
      <c r="E4" s="80"/>
      <c r="F4" s="82"/>
      <c r="G4" s="82"/>
      <c r="H4" s="84"/>
      <c r="I4" s="90" t="s">
        <v>6</v>
      </c>
      <c r="J4" s="90" t="s">
        <v>25</v>
      </c>
      <c r="K4" s="92" t="s">
        <v>7</v>
      </c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71"/>
      <c r="AB4" s="72"/>
      <c r="AC4" s="89"/>
      <c r="AD4" s="90"/>
      <c r="AE4" s="96"/>
      <c r="AF4" s="97"/>
      <c r="AG4" s="97"/>
      <c r="AH4" s="98"/>
      <c r="AI4" s="89"/>
      <c r="AJ4" s="71"/>
      <c r="AK4" s="72"/>
    </row>
    <row r="5" spans="1:37" s="3" customFormat="1" ht="179.25" customHeight="1" x14ac:dyDescent="0.2">
      <c r="A5" s="75"/>
      <c r="B5" s="75"/>
      <c r="C5" s="10" t="s">
        <v>22</v>
      </c>
      <c r="D5" s="11" t="s">
        <v>23</v>
      </c>
      <c r="E5" s="81"/>
      <c r="F5" s="10" t="s">
        <v>22</v>
      </c>
      <c r="G5" s="11" t="s">
        <v>23</v>
      </c>
      <c r="H5" s="85"/>
      <c r="I5" s="91"/>
      <c r="J5" s="91"/>
      <c r="K5" s="93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10" t="s">
        <v>22</v>
      </c>
      <c r="AB5" s="12" t="s">
        <v>23</v>
      </c>
      <c r="AC5" s="89"/>
      <c r="AD5" s="90"/>
      <c r="AE5" s="13" t="s">
        <v>18</v>
      </c>
      <c r="AF5" s="13" t="s">
        <v>21</v>
      </c>
      <c r="AG5" s="13" t="s">
        <v>20</v>
      </c>
      <c r="AH5" s="98"/>
      <c r="AI5" s="89"/>
      <c r="AJ5" s="48" t="s">
        <v>22</v>
      </c>
      <c r="AK5" s="49" t="s">
        <v>23</v>
      </c>
    </row>
    <row r="6" spans="1:37" s="5" customFormat="1" ht="23.25" customHeight="1" x14ac:dyDescent="0.2">
      <c r="A6" s="4" t="s">
        <v>8</v>
      </c>
      <c r="B6" s="4" t="s">
        <v>9</v>
      </c>
      <c r="C6" s="14">
        <v>1</v>
      </c>
      <c r="D6" s="4">
        <v>2</v>
      </c>
      <c r="E6" s="4">
        <v>3</v>
      </c>
      <c r="F6" s="14">
        <v>4</v>
      </c>
      <c r="G6" s="4">
        <f t="shared" ref="G6:AE6" si="0">F6+1</f>
        <v>5</v>
      </c>
      <c r="H6" s="14">
        <f t="shared" si="0"/>
        <v>6</v>
      </c>
      <c r="I6" s="4">
        <f t="shared" si="0"/>
        <v>7</v>
      </c>
      <c r="J6" s="4">
        <f t="shared" si="0"/>
        <v>8</v>
      </c>
      <c r="K6" s="4">
        <f t="shared" si="0"/>
        <v>9</v>
      </c>
      <c r="L6" s="4">
        <f t="shared" si="0"/>
        <v>10</v>
      </c>
      <c r="M6" s="4">
        <f t="shared" si="0"/>
        <v>11</v>
      </c>
      <c r="N6" s="4">
        <f t="shared" si="0"/>
        <v>12</v>
      </c>
      <c r="O6" s="4">
        <f t="shared" si="0"/>
        <v>13</v>
      </c>
      <c r="P6" s="4">
        <f t="shared" si="0"/>
        <v>14</v>
      </c>
      <c r="Q6" s="4">
        <f t="shared" si="0"/>
        <v>15</v>
      </c>
      <c r="R6" s="4">
        <f t="shared" si="0"/>
        <v>16</v>
      </c>
      <c r="S6" s="4">
        <f t="shared" si="0"/>
        <v>17</v>
      </c>
      <c r="T6" s="4">
        <f t="shared" si="0"/>
        <v>18</v>
      </c>
      <c r="U6" s="4">
        <f t="shared" si="0"/>
        <v>19</v>
      </c>
      <c r="V6" s="4">
        <f t="shared" si="0"/>
        <v>20</v>
      </c>
      <c r="W6" s="4">
        <f t="shared" si="0"/>
        <v>21</v>
      </c>
      <c r="X6" s="4">
        <f t="shared" si="0"/>
        <v>22</v>
      </c>
      <c r="Y6" s="4">
        <f t="shared" si="0"/>
        <v>23</v>
      </c>
      <c r="Z6" s="4">
        <f t="shared" si="0"/>
        <v>24</v>
      </c>
      <c r="AA6" s="14">
        <v>11</v>
      </c>
      <c r="AB6" s="4">
        <v>12</v>
      </c>
      <c r="AC6" s="4">
        <v>13</v>
      </c>
      <c r="AD6" s="4">
        <f t="shared" si="0"/>
        <v>14</v>
      </c>
      <c r="AE6" s="4">
        <f t="shared" si="0"/>
        <v>15</v>
      </c>
      <c r="AF6" s="4">
        <f t="shared" ref="AF6:AH6" si="1">AE6+1</f>
        <v>16</v>
      </c>
      <c r="AG6" s="4">
        <f t="shared" ref="AG6" si="2">AF6+1</f>
        <v>17</v>
      </c>
      <c r="AH6" s="4">
        <f t="shared" si="1"/>
        <v>18</v>
      </c>
      <c r="AI6" s="4">
        <f t="shared" ref="AI6" si="3">AH6+1</f>
        <v>19</v>
      </c>
      <c r="AJ6" s="14">
        <v>20</v>
      </c>
      <c r="AK6" s="4">
        <v>21</v>
      </c>
    </row>
    <row r="7" spans="1:37" ht="101.25" customHeight="1" x14ac:dyDescent="0.25">
      <c r="A7" s="38">
        <v>1</v>
      </c>
      <c r="B7" s="6" t="s">
        <v>10</v>
      </c>
      <c r="C7" s="15">
        <v>96</v>
      </c>
      <c r="D7" s="16">
        <v>7015681.0999999996</v>
      </c>
      <c r="E7" s="17">
        <v>32</v>
      </c>
      <c r="F7" s="18">
        <v>57</v>
      </c>
      <c r="G7" s="16">
        <v>8872109.6199999992</v>
      </c>
      <c r="H7" s="19">
        <v>178.13</v>
      </c>
      <c r="I7" s="20">
        <v>25</v>
      </c>
      <c r="J7" s="20">
        <v>25</v>
      </c>
      <c r="K7" s="20">
        <v>0</v>
      </c>
      <c r="L7" s="20">
        <v>14</v>
      </c>
      <c r="M7" s="21" t="e">
        <v>#REF!</v>
      </c>
      <c r="N7" s="20" t="e">
        <v>#REF!</v>
      </c>
      <c r="O7" s="20" t="e">
        <v>#REF!</v>
      </c>
      <c r="P7" s="20" t="e">
        <v>#REF!</v>
      </c>
      <c r="Q7" s="20" t="e">
        <v>#REF!</v>
      </c>
      <c r="R7" s="20" t="e">
        <v>#REF!</v>
      </c>
      <c r="S7" s="20" t="e">
        <v>#REF!</v>
      </c>
      <c r="T7" s="21" t="e">
        <v>#REF!</v>
      </c>
      <c r="U7" s="20" t="e">
        <v>#REF!</v>
      </c>
      <c r="V7" s="20" t="e">
        <v>#REF!</v>
      </c>
      <c r="W7" s="20" t="e">
        <v>#REF!</v>
      </c>
      <c r="X7" s="20" t="e">
        <v>#REF!</v>
      </c>
      <c r="Y7" s="20" t="e">
        <v>#REF!</v>
      </c>
      <c r="Z7" s="20" t="e">
        <v>#REF!</v>
      </c>
      <c r="AA7" s="15">
        <v>39</v>
      </c>
      <c r="AB7" s="16">
        <v>-1856428.52</v>
      </c>
      <c r="AC7" s="22">
        <v>2.8</v>
      </c>
      <c r="AD7" s="20"/>
      <c r="AE7" s="20"/>
      <c r="AF7" s="20"/>
      <c r="AG7" s="20"/>
      <c r="AH7" s="16">
        <f>-AB7</f>
        <v>1856428.52</v>
      </c>
      <c r="AI7" s="36"/>
      <c r="AJ7" s="15"/>
      <c r="AK7" s="16">
        <f>AH7+D7</f>
        <v>8872109.6199999992</v>
      </c>
    </row>
    <row r="8" spans="1:37" ht="81.75" customHeight="1" x14ac:dyDescent="0.25">
      <c r="A8" s="38">
        <v>2</v>
      </c>
      <c r="B8" s="6" t="s">
        <v>11</v>
      </c>
      <c r="C8" s="15">
        <v>455</v>
      </c>
      <c r="D8" s="45">
        <v>37432323.82</v>
      </c>
      <c r="E8" s="17">
        <v>152</v>
      </c>
      <c r="F8" s="18">
        <v>119</v>
      </c>
      <c r="G8" s="16">
        <v>40882274.090000004</v>
      </c>
      <c r="H8" s="19">
        <v>78.290000000000006</v>
      </c>
      <c r="I8" s="20">
        <v>-33</v>
      </c>
      <c r="J8" s="20">
        <v>0</v>
      </c>
      <c r="K8" s="20">
        <v>-33</v>
      </c>
      <c r="L8" s="20">
        <v>30</v>
      </c>
      <c r="M8" s="21" t="e">
        <v>#REF!</v>
      </c>
      <c r="N8" s="20" t="e">
        <v>#REF!</v>
      </c>
      <c r="O8" s="20" t="e">
        <v>#REF!</v>
      </c>
      <c r="P8" s="20" t="e">
        <v>#REF!</v>
      </c>
      <c r="Q8" s="20" t="e">
        <v>#REF!</v>
      </c>
      <c r="R8" s="20" t="e">
        <v>#REF!</v>
      </c>
      <c r="S8" s="20" t="e">
        <v>#REF!</v>
      </c>
      <c r="T8" s="21" t="e">
        <v>#REF!</v>
      </c>
      <c r="U8" s="20" t="e">
        <v>#REF!</v>
      </c>
      <c r="V8" s="20" t="e">
        <v>#REF!</v>
      </c>
      <c r="W8" s="20" t="e">
        <v>#REF!</v>
      </c>
      <c r="X8" s="20" t="e">
        <v>#REF!</v>
      </c>
      <c r="Y8" s="20" t="e">
        <v>#REF!</v>
      </c>
      <c r="Z8" s="20" t="e">
        <v>#REF!</v>
      </c>
      <c r="AA8" s="15">
        <v>336</v>
      </c>
      <c r="AB8" s="16">
        <v>-3449950.27</v>
      </c>
      <c r="AC8" s="22">
        <v>11.2</v>
      </c>
      <c r="AD8" s="20"/>
      <c r="AE8" s="20">
        <v>-9</v>
      </c>
      <c r="AF8" s="20">
        <v>-9</v>
      </c>
      <c r="AG8" s="20"/>
      <c r="AH8" s="16">
        <f>-AB8</f>
        <v>3449950.27</v>
      </c>
      <c r="AI8" s="44"/>
      <c r="AJ8" s="15"/>
      <c r="AK8" s="16">
        <f t="shared" ref="AK8:AK10" si="4">AH8+D8</f>
        <v>40882274.090000004</v>
      </c>
    </row>
    <row r="9" spans="1:37" ht="65.25" customHeight="1" x14ac:dyDescent="0.25">
      <c r="A9" s="38">
        <v>3</v>
      </c>
      <c r="B9" s="6" t="s">
        <v>12</v>
      </c>
      <c r="C9" s="15">
        <v>44</v>
      </c>
      <c r="D9" s="45">
        <v>3299010.83</v>
      </c>
      <c r="E9" s="17">
        <v>15</v>
      </c>
      <c r="F9" s="18">
        <v>42</v>
      </c>
      <c r="G9" s="66">
        <v>3523744.32</v>
      </c>
      <c r="H9" s="19">
        <v>280</v>
      </c>
      <c r="I9" s="20">
        <v>27</v>
      </c>
      <c r="J9" s="20">
        <v>27</v>
      </c>
      <c r="K9" s="20">
        <v>0</v>
      </c>
      <c r="L9" s="20">
        <v>11</v>
      </c>
      <c r="M9" s="21" t="e">
        <v>#REF!</v>
      </c>
      <c r="N9" s="20" t="e">
        <v>#REF!</v>
      </c>
      <c r="O9" s="20" t="e">
        <v>#REF!</v>
      </c>
      <c r="P9" s="20" t="e">
        <v>#REF!</v>
      </c>
      <c r="Q9" s="20" t="e">
        <v>#REF!</v>
      </c>
      <c r="R9" s="20" t="e">
        <v>#REF!</v>
      </c>
      <c r="S9" s="20" t="e">
        <v>#REF!</v>
      </c>
      <c r="T9" s="21" t="e">
        <v>#REF!</v>
      </c>
      <c r="U9" s="20" t="e">
        <v>#REF!</v>
      </c>
      <c r="V9" s="20" t="e">
        <v>#REF!</v>
      </c>
      <c r="W9" s="20" t="e">
        <v>#REF!</v>
      </c>
      <c r="X9" s="20" t="e">
        <v>#REF!</v>
      </c>
      <c r="Y9" s="20" t="e">
        <v>#REF!</v>
      </c>
      <c r="Z9" s="20" t="e">
        <v>#REF!</v>
      </c>
      <c r="AA9" s="15">
        <v>2</v>
      </c>
      <c r="AB9" s="16">
        <v>-224733.49</v>
      </c>
      <c r="AC9" s="22">
        <v>0.2</v>
      </c>
      <c r="AD9" s="20"/>
      <c r="AE9" s="20"/>
      <c r="AF9" s="20"/>
      <c r="AG9" s="20"/>
      <c r="AH9" s="16">
        <f>-AB9</f>
        <v>224733.49</v>
      </c>
      <c r="AI9" s="36"/>
      <c r="AJ9" s="15"/>
      <c r="AK9" s="16">
        <f t="shared" si="4"/>
        <v>3523744.3200000003</v>
      </c>
    </row>
    <row r="10" spans="1:37" ht="81.75" customHeight="1" x14ac:dyDescent="0.25">
      <c r="A10" s="38">
        <v>4</v>
      </c>
      <c r="B10" s="6" t="s">
        <v>13</v>
      </c>
      <c r="C10" s="15">
        <v>118</v>
      </c>
      <c r="D10" s="45">
        <v>11464551.16</v>
      </c>
      <c r="E10" s="17">
        <v>39</v>
      </c>
      <c r="F10" s="18">
        <v>127</v>
      </c>
      <c r="G10" s="66">
        <v>13266904.119999999</v>
      </c>
      <c r="H10" s="19">
        <v>325.64</v>
      </c>
      <c r="I10" s="20">
        <v>88</v>
      </c>
      <c r="J10" s="20">
        <v>88</v>
      </c>
      <c r="K10" s="20">
        <v>0</v>
      </c>
      <c r="L10" s="20">
        <v>32</v>
      </c>
      <c r="M10" s="21" t="e">
        <v>#REF!</v>
      </c>
      <c r="N10" s="20" t="e">
        <v>#REF!</v>
      </c>
      <c r="O10" s="20" t="e">
        <v>#REF!</v>
      </c>
      <c r="P10" s="20" t="e">
        <v>#REF!</v>
      </c>
      <c r="Q10" s="20" t="e">
        <v>#REF!</v>
      </c>
      <c r="R10" s="20" t="e">
        <v>#REF!</v>
      </c>
      <c r="S10" s="20" t="e">
        <v>#REF!</v>
      </c>
      <c r="T10" s="21" t="e">
        <v>#REF!</v>
      </c>
      <c r="U10" s="20" t="e">
        <v>#REF!</v>
      </c>
      <c r="V10" s="20" t="e">
        <v>#REF!</v>
      </c>
      <c r="W10" s="20" t="e">
        <v>#REF!</v>
      </c>
      <c r="X10" s="20" t="e">
        <v>#REF!</v>
      </c>
      <c r="Y10" s="20" t="e">
        <v>#REF!</v>
      </c>
      <c r="Z10" s="20" t="e">
        <v>#REF!</v>
      </c>
      <c r="AA10" s="15">
        <v>-9</v>
      </c>
      <c r="AB10" s="46">
        <v>-1802352.96</v>
      </c>
      <c r="AC10" s="22">
        <v>-0.3</v>
      </c>
      <c r="AD10" s="20"/>
      <c r="AE10" s="20">
        <v>9</v>
      </c>
      <c r="AF10" s="20"/>
      <c r="AG10" s="20">
        <v>9</v>
      </c>
      <c r="AH10" s="16">
        <f>-AB10</f>
        <v>1802352.96</v>
      </c>
      <c r="AI10" s="68"/>
      <c r="AJ10" s="15"/>
      <c r="AK10" s="16">
        <f t="shared" si="4"/>
        <v>13266904.120000001</v>
      </c>
    </row>
    <row r="11" spans="1:37" s="37" customFormat="1" ht="56.25" customHeight="1" x14ac:dyDescent="0.2">
      <c r="A11" s="39"/>
      <c r="B11" s="51" t="s">
        <v>14</v>
      </c>
      <c r="C11" s="15">
        <v>713</v>
      </c>
      <c r="D11" s="23">
        <v>59211566.909999996</v>
      </c>
      <c r="E11" s="18">
        <v>238</v>
      </c>
      <c r="F11" s="18">
        <v>345</v>
      </c>
      <c r="G11" s="23">
        <v>66545032.149999999</v>
      </c>
      <c r="H11" s="19">
        <v>144.96</v>
      </c>
      <c r="I11" s="15">
        <v>107</v>
      </c>
      <c r="J11" s="15">
        <v>140</v>
      </c>
      <c r="K11" s="15">
        <v>-33</v>
      </c>
      <c r="L11" s="15">
        <v>86</v>
      </c>
      <c r="M11" s="15" t="e">
        <v>#REF!</v>
      </c>
      <c r="N11" s="15" t="e">
        <v>#REF!</v>
      </c>
      <c r="O11" s="15" t="e">
        <v>#REF!</v>
      </c>
      <c r="P11" s="15" t="e">
        <v>#REF!</v>
      </c>
      <c r="Q11" s="15" t="e">
        <v>#REF!</v>
      </c>
      <c r="R11" s="15" t="e">
        <v>#REF!</v>
      </c>
      <c r="S11" s="15" t="e">
        <v>#REF!</v>
      </c>
      <c r="T11" s="15" t="e">
        <v>#REF!</v>
      </c>
      <c r="U11" s="15" t="e">
        <v>#REF!</v>
      </c>
      <c r="V11" s="15" t="e">
        <v>#REF!</v>
      </c>
      <c r="W11" s="15" t="e">
        <v>#REF!</v>
      </c>
      <c r="X11" s="15" t="e">
        <v>#REF!</v>
      </c>
      <c r="Y11" s="15" t="e">
        <v>#REF!</v>
      </c>
      <c r="Z11" s="15" t="e">
        <v>#REF!</v>
      </c>
      <c r="AA11" s="15">
        <v>368</v>
      </c>
      <c r="AB11" s="23">
        <v>-7333465.2400000002</v>
      </c>
      <c r="AC11" s="23">
        <v>4.3</v>
      </c>
      <c r="AD11" s="15">
        <v>0</v>
      </c>
      <c r="AE11" s="15">
        <v>0</v>
      </c>
      <c r="AF11" s="15">
        <v>-9</v>
      </c>
      <c r="AG11" s="15">
        <v>9</v>
      </c>
      <c r="AH11" s="23">
        <f>SUM(AH7:AH10)</f>
        <v>7333465.2400000002</v>
      </c>
      <c r="AI11" s="34"/>
      <c r="AJ11" s="15">
        <f>SUM(AJ7:AJ10)</f>
        <v>0</v>
      </c>
      <c r="AK11" s="23">
        <f>SUM(AK7:AK10)</f>
        <v>66545032.150000006</v>
      </c>
    </row>
    <row r="12" spans="1:37" s="37" customFormat="1" ht="144.75" customHeight="1" x14ac:dyDescent="0.2">
      <c r="A12" s="38">
        <v>5</v>
      </c>
      <c r="B12" s="9" t="s">
        <v>15</v>
      </c>
      <c r="C12" s="24">
        <v>160</v>
      </c>
      <c r="D12" s="16">
        <v>11347055.189999999</v>
      </c>
      <c r="E12" s="17">
        <v>53</v>
      </c>
      <c r="F12" s="18">
        <v>14</v>
      </c>
      <c r="G12" s="16">
        <v>11427703.25</v>
      </c>
      <c r="H12" s="25">
        <v>26.42</v>
      </c>
      <c r="I12" s="26">
        <v>-39</v>
      </c>
      <c r="J12" s="26">
        <v>0</v>
      </c>
      <c r="K12" s="26">
        <v>-39</v>
      </c>
      <c r="L12" s="27">
        <v>4</v>
      </c>
      <c r="M12" s="28" t="e">
        <v>#REF!</v>
      </c>
      <c r="N12" s="26" t="e">
        <v>#REF!</v>
      </c>
      <c r="O12" s="26" t="e">
        <v>#REF!</v>
      </c>
      <c r="P12" s="26" t="e">
        <v>#REF!</v>
      </c>
      <c r="Q12" s="26" t="e">
        <v>#REF!</v>
      </c>
      <c r="R12" s="26" t="e">
        <v>#REF!</v>
      </c>
      <c r="S12" s="26" t="e">
        <v>#REF!</v>
      </c>
      <c r="T12" s="28" t="e">
        <v>#REF!</v>
      </c>
      <c r="U12" s="27" t="e">
        <v>#REF!</v>
      </c>
      <c r="V12" s="27" t="e">
        <v>#REF!</v>
      </c>
      <c r="W12" s="27" t="e">
        <v>#REF!</v>
      </c>
      <c r="X12" s="27" t="e">
        <v>#REF!</v>
      </c>
      <c r="Y12" s="27" t="e">
        <v>#REF!</v>
      </c>
      <c r="Z12" s="27" t="e">
        <v>#REF!</v>
      </c>
      <c r="AA12" s="29">
        <v>146</v>
      </c>
      <c r="AB12" s="16">
        <v>-80648.06</v>
      </c>
      <c r="AC12" s="30">
        <v>36.5</v>
      </c>
      <c r="AD12" s="26"/>
      <c r="AE12" s="26"/>
      <c r="AF12" s="26"/>
      <c r="AG12" s="26"/>
      <c r="AH12" s="16">
        <f>-AH11</f>
        <v>-7333465.2400000002</v>
      </c>
      <c r="AI12" s="52"/>
      <c r="AJ12" s="15"/>
      <c r="AK12" s="16">
        <f>AH12+D12</f>
        <v>4013589.9499999993</v>
      </c>
    </row>
    <row r="13" spans="1:37" s="37" customFormat="1" ht="39.75" customHeight="1" x14ac:dyDescent="0.2">
      <c r="A13" s="40"/>
      <c r="B13" s="51" t="s">
        <v>16</v>
      </c>
      <c r="C13" s="31">
        <v>873</v>
      </c>
      <c r="D13" s="23">
        <v>70558622.099999994</v>
      </c>
      <c r="E13" s="32">
        <v>291</v>
      </c>
      <c r="F13" s="32">
        <v>359</v>
      </c>
      <c r="G13" s="33">
        <v>77972735.400000006</v>
      </c>
      <c r="H13" s="34">
        <v>123.37</v>
      </c>
      <c r="I13" s="31">
        <v>68</v>
      </c>
      <c r="J13" s="31">
        <v>140</v>
      </c>
      <c r="K13" s="31">
        <v>-72</v>
      </c>
      <c r="L13" s="15">
        <v>90</v>
      </c>
      <c r="M13" s="31" t="e">
        <v>#REF!</v>
      </c>
      <c r="N13" s="31" t="e">
        <v>#REF!</v>
      </c>
      <c r="O13" s="31" t="e">
        <v>#REF!</v>
      </c>
      <c r="P13" s="31" t="e">
        <v>#REF!</v>
      </c>
      <c r="Q13" s="31" t="e">
        <v>#REF!</v>
      </c>
      <c r="R13" s="31" t="e">
        <v>#REF!</v>
      </c>
      <c r="S13" s="31" t="e">
        <v>#REF!</v>
      </c>
      <c r="T13" s="31" t="e">
        <v>#REF!</v>
      </c>
      <c r="U13" s="31" t="e">
        <v>#REF!</v>
      </c>
      <c r="V13" s="31" t="e">
        <v>#REF!</v>
      </c>
      <c r="W13" s="31" t="e">
        <v>#REF!</v>
      </c>
      <c r="X13" s="31" t="e">
        <v>#REF!</v>
      </c>
      <c r="Y13" s="31" t="e">
        <v>#REF!</v>
      </c>
      <c r="Z13" s="31" t="e">
        <v>#REF!</v>
      </c>
      <c r="AA13" s="31">
        <v>514</v>
      </c>
      <c r="AB13" s="33">
        <v>-7414113.2999999998</v>
      </c>
      <c r="AC13" s="35">
        <v>5.7111111111111112</v>
      </c>
      <c r="AD13" s="31">
        <v>0</v>
      </c>
      <c r="AE13" s="31">
        <v>0</v>
      </c>
      <c r="AF13" s="31">
        <v>-9</v>
      </c>
      <c r="AG13" s="31">
        <v>9</v>
      </c>
      <c r="AH13" s="23">
        <f>SUM(AH11:AH12)</f>
        <v>0</v>
      </c>
      <c r="AI13" s="34"/>
      <c r="AJ13" s="31">
        <f>AJ11+AJ12</f>
        <v>0</v>
      </c>
      <c r="AK13" s="33">
        <f>AK11+AK12</f>
        <v>70558622.100000009</v>
      </c>
    </row>
    <row r="14" spans="1:37" s="55" customFormat="1" ht="44.25" hidden="1" customHeight="1" x14ac:dyDescent="0.2">
      <c r="A14" s="41"/>
      <c r="B14" s="41" t="s">
        <v>24</v>
      </c>
      <c r="C14" s="41"/>
      <c r="D14" s="16"/>
      <c r="E14" s="41"/>
      <c r="F14" s="41"/>
      <c r="G14" s="53"/>
      <c r="H14" s="41"/>
      <c r="I14" s="41"/>
      <c r="J14" s="41"/>
      <c r="K14" s="54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54"/>
      <c r="AB14" s="16">
        <f>ROUND((D14-G14),2)</f>
        <v>0</v>
      </c>
      <c r="AC14" s="56"/>
      <c r="AD14" s="41"/>
      <c r="AE14" s="57"/>
      <c r="AF14" s="57"/>
      <c r="AG14" s="57"/>
      <c r="AH14" s="16">
        <f>-AB14</f>
        <v>0</v>
      </c>
      <c r="AI14" s="41"/>
      <c r="AJ14" s="23">
        <f>C14+AE14</f>
        <v>0</v>
      </c>
      <c r="AK14" s="16">
        <f>AH14+D14</f>
        <v>0</v>
      </c>
    </row>
    <row r="15" spans="1:37" s="55" customFormat="1" ht="41.25" hidden="1" customHeight="1" x14ac:dyDescent="0.2">
      <c r="A15" s="42"/>
      <c r="B15" s="42" t="s">
        <v>16</v>
      </c>
      <c r="C15" s="58">
        <f>C13</f>
        <v>873</v>
      </c>
      <c r="D15" s="23">
        <f>SUM(D13:D14)</f>
        <v>70558622.099999994</v>
      </c>
      <c r="E15" s="58">
        <f t="shared" ref="E15:AA15" si="5">SUM(E13:E14)</f>
        <v>291</v>
      </c>
      <c r="F15" s="58">
        <f t="shared" si="5"/>
        <v>359</v>
      </c>
      <c r="G15" s="33">
        <f t="shared" si="5"/>
        <v>77972735.400000006</v>
      </c>
      <c r="H15" s="59">
        <f t="shared" si="5"/>
        <v>123.37</v>
      </c>
      <c r="I15" s="59">
        <f t="shared" si="5"/>
        <v>68</v>
      </c>
      <c r="J15" s="59">
        <f t="shared" si="5"/>
        <v>140</v>
      </c>
      <c r="K15" s="59">
        <f t="shared" si="5"/>
        <v>-72</v>
      </c>
      <c r="L15" s="58" t="e">
        <f>ROUND((F15/$L$17),0)</f>
        <v>#DIV/0!</v>
      </c>
      <c r="M15" s="58" t="e">
        <f t="shared" si="5"/>
        <v>#REF!</v>
      </c>
      <c r="N15" s="58" t="e">
        <f t="shared" si="5"/>
        <v>#REF!</v>
      </c>
      <c r="O15" s="58" t="e">
        <f t="shared" si="5"/>
        <v>#REF!</v>
      </c>
      <c r="P15" s="58" t="e">
        <f t="shared" si="5"/>
        <v>#REF!</v>
      </c>
      <c r="Q15" s="58" t="e">
        <f t="shared" si="5"/>
        <v>#REF!</v>
      </c>
      <c r="R15" s="58" t="e">
        <f t="shared" si="5"/>
        <v>#REF!</v>
      </c>
      <c r="S15" s="58" t="e">
        <f t="shared" si="5"/>
        <v>#REF!</v>
      </c>
      <c r="T15" s="58" t="e">
        <f t="shared" si="5"/>
        <v>#REF!</v>
      </c>
      <c r="U15" s="58" t="e">
        <f t="shared" si="5"/>
        <v>#REF!</v>
      </c>
      <c r="V15" s="58" t="e">
        <f t="shared" si="5"/>
        <v>#REF!</v>
      </c>
      <c r="W15" s="58" t="e">
        <f t="shared" si="5"/>
        <v>#REF!</v>
      </c>
      <c r="X15" s="58" t="e">
        <f t="shared" si="5"/>
        <v>#REF!</v>
      </c>
      <c r="Y15" s="58" t="e">
        <f t="shared" si="5"/>
        <v>#REF!</v>
      </c>
      <c r="Z15" s="58" t="e">
        <f t="shared" si="5"/>
        <v>#REF!</v>
      </c>
      <c r="AA15" s="60">
        <f t="shared" si="5"/>
        <v>514</v>
      </c>
      <c r="AB15" s="50">
        <f>AB13+AB14</f>
        <v>-7414113.2999999998</v>
      </c>
      <c r="AC15" s="61" t="e">
        <f>AA15/L15</f>
        <v>#DIV/0!</v>
      </c>
      <c r="AD15" s="59">
        <f t="shared" ref="AD15:AG15" si="6">SUM(AD13:AD14)</f>
        <v>0</v>
      </c>
      <c r="AE15" s="59">
        <f t="shared" si="6"/>
        <v>0</v>
      </c>
      <c r="AF15" s="59">
        <f t="shared" si="6"/>
        <v>-9</v>
      </c>
      <c r="AG15" s="59">
        <f t="shared" si="6"/>
        <v>9</v>
      </c>
      <c r="AH15" s="23">
        <f>SUM(AH13:AH14)</f>
        <v>0</v>
      </c>
      <c r="AI15" s="59"/>
      <c r="AJ15" s="58">
        <f>SUM(AJ13:AJ14)</f>
        <v>0</v>
      </c>
      <c r="AK15" s="33">
        <f>AK13+AK14</f>
        <v>70558622.100000009</v>
      </c>
    </row>
    <row r="16" spans="1:37" s="37" customFormat="1" x14ac:dyDescent="0.2">
      <c r="C16" s="62"/>
      <c r="D16" s="62"/>
      <c r="E16" s="62"/>
      <c r="F16" s="63"/>
      <c r="G16" s="64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I16" s="65"/>
      <c r="AJ16" s="63"/>
      <c r="AK16" s="63"/>
    </row>
    <row r="17" spans="3:37" x14ac:dyDescent="0.3">
      <c r="C17" s="2"/>
      <c r="D17" s="2"/>
      <c r="E17" s="2"/>
      <c r="G17" s="7"/>
      <c r="L17" s="8"/>
      <c r="AB17" s="47"/>
      <c r="AK17" s="47"/>
    </row>
    <row r="18" spans="3:37" x14ac:dyDescent="0.3">
      <c r="C18" s="2"/>
      <c r="D18" s="67" t="e">
        <f>#REF!/#REF!</f>
        <v>#REF!</v>
      </c>
      <c r="E18" s="2"/>
    </row>
  </sheetData>
  <mergeCells count="21">
    <mergeCell ref="AA3:AB4"/>
    <mergeCell ref="T3:Z5"/>
    <mergeCell ref="AC3:AC5"/>
    <mergeCell ref="AD3:AD5"/>
    <mergeCell ref="AH3:AH5"/>
    <mergeCell ref="AJ3:AK4"/>
    <mergeCell ref="B2:AG2"/>
    <mergeCell ref="A3:A5"/>
    <mergeCell ref="B3:B5"/>
    <mergeCell ref="C3:D4"/>
    <mergeCell ref="E3:E5"/>
    <mergeCell ref="F3:G4"/>
    <mergeCell ref="H3:H5"/>
    <mergeCell ref="I3:K3"/>
    <mergeCell ref="L3:L5"/>
    <mergeCell ref="M3:S5"/>
    <mergeCell ref="AI3:AI5"/>
    <mergeCell ref="I4:I5"/>
    <mergeCell ref="J4:J5"/>
    <mergeCell ref="K4:K5"/>
    <mergeCell ref="AE3:AG4"/>
  </mergeCells>
  <conditionalFormatting sqref="C12:C13 H12:S12 AB7:AH7 E13:AA13 E12 C7:S7 C8:C9 AA7:AA12 AH8:AH15 AB8:AG13 AJ7:AK13 C10:D10 C11:Z11 E8:Z10">
    <cfRule type="cellIs" dxfId="12" priority="23" operator="lessThan">
      <formula>0</formula>
    </cfRule>
  </conditionalFormatting>
  <conditionalFormatting sqref="T12:Z12 T7:Z7">
    <cfRule type="cellIs" dxfId="11" priority="22" operator="lessThan">
      <formula>0</formula>
    </cfRule>
  </conditionalFormatting>
  <conditionalFormatting sqref="D12">
    <cfRule type="cellIs" dxfId="10" priority="13" operator="lessThan">
      <formula>0</formula>
    </cfRule>
  </conditionalFormatting>
  <conditionalFormatting sqref="D13">
    <cfRule type="cellIs" dxfId="9" priority="12" operator="lessThan">
      <formula>0</formula>
    </cfRule>
  </conditionalFormatting>
  <conditionalFormatting sqref="G12">
    <cfRule type="cellIs" dxfId="8" priority="11" operator="lessThan">
      <formula>0</formula>
    </cfRule>
  </conditionalFormatting>
  <conditionalFormatting sqref="F12">
    <cfRule type="cellIs" dxfId="7" priority="10" operator="lessThan">
      <formula>0</formula>
    </cfRule>
  </conditionalFormatting>
  <conditionalFormatting sqref="D8:D9">
    <cfRule type="cellIs" dxfId="6" priority="9" operator="lessThan">
      <formula>0</formula>
    </cfRule>
  </conditionalFormatting>
  <conditionalFormatting sqref="D14">
    <cfRule type="cellIs" dxfId="5" priority="7" operator="lessThan">
      <formula>0</formula>
    </cfRule>
  </conditionalFormatting>
  <conditionalFormatting sqref="D15">
    <cfRule type="cellIs" dxfId="4" priority="6" operator="lessThan">
      <formula>0</formula>
    </cfRule>
  </conditionalFormatting>
  <conditionalFormatting sqref="AB14:AB15">
    <cfRule type="cellIs" dxfId="3" priority="5" operator="lessThan">
      <formula>0</formula>
    </cfRule>
  </conditionalFormatting>
  <conditionalFormatting sqref="AK15">
    <cfRule type="cellIs" dxfId="2" priority="3" operator="lessThan">
      <formula>0</formula>
    </cfRule>
  </conditionalFormatting>
  <conditionalFormatting sqref="AJ14:AK14">
    <cfRule type="cellIs" dxfId="1" priority="2" operator="lessThan">
      <formula>0</formula>
    </cfRule>
  </conditionalFormatting>
  <conditionalFormatting sqref="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ДС11мес_ЭКО+расходы</vt:lpstr>
      <vt:lpstr>'ДС11мес_ЭКО+расходы'!Область_печати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2022-05-06T08:49:14Z</cp:lastPrinted>
  <dcterms:created xsi:type="dcterms:W3CDTF">2021-03-03T06:16:19Z</dcterms:created>
  <dcterms:modified xsi:type="dcterms:W3CDTF">2022-05-18T07:04:48Z</dcterms:modified>
</cp:coreProperties>
</file>